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15" yWindow="-30" windowWidth="10320" windowHeight="9345"/>
  </bookViews>
  <sheets>
    <sheet name="Расчет стоимости П №17.1" sheetId="4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'Расчет стоимости П №17.1'!$A$1:$F$90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4"/>
  <c r="E23"/>
  <c r="F43"/>
  <c r="E41"/>
  <c r="F41" s="1"/>
  <c r="F40"/>
  <c r="F38"/>
  <c r="F37"/>
  <c r="F35"/>
  <c r="E35"/>
  <c r="F34"/>
  <c r="F32"/>
  <c r="F31"/>
  <c r="F29"/>
  <c r="E29"/>
  <c r="F28"/>
  <c r="E20"/>
  <c r="F20" s="1"/>
  <c r="F22"/>
  <c r="F17"/>
  <c r="F16"/>
  <c r="E14"/>
  <c r="F14" s="1"/>
  <c r="F10"/>
  <c r="E8" l="1"/>
  <c r="F8" s="1"/>
  <c r="F19"/>
  <c r="F13"/>
  <c r="F11"/>
  <c r="F7"/>
</calcChain>
</file>

<file path=xl/sharedStrings.xml><?xml version="1.0" encoding="utf-8"?>
<sst xmlns="http://schemas.openxmlformats.org/spreadsheetml/2006/main" count="85" uniqueCount="24">
  <si>
    <t>ОЗЦ</t>
  </si>
  <si>
    <t xml:space="preserve">Расчет стоимости работ </t>
  </si>
  <si>
    <t>№ п/п</t>
  </si>
  <si>
    <t>ОПИСАНИЕ</t>
  </si>
  <si>
    <t>ЕД. ИЗМ.</t>
  </si>
  <si>
    <t>УД.
ПОКАЗАТЕЛЬ.</t>
  </si>
  <si>
    <t>ФИЗ. ПОКАЗАТЕЛИ</t>
  </si>
  <si>
    <t>ОПЕРАЦИОННАЯ СТАВКА</t>
  </si>
  <si>
    <t>руб./сут.</t>
  </si>
  <si>
    <t>СОКРАЩЕННАЯ ОПЕРАЦИОННАЯ СТАВКА</t>
  </si>
  <si>
    <t>в т.ч.</t>
  </si>
  <si>
    <t>ГИС на кабеле</t>
  </si>
  <si>
    <t>Бурение</t>
  </si>
  <si>
    <t>Испытание</t>
  </si>
  <si>
    <t>Консервация/ликвидация</t>
  </si>
  <si>
    <t>2.1</t>
  </si>
  <si>
    <t>2.2</t>
  </si>
  <si>
    <t>СТОИМОСТЬ РАБОТ
руб. без НДС</t>
  </si>
  <si>
    <t>УД.
ПОКАЗАТЕЛЬ СТОИМОСТИ</t>
  </si>
  <si>
    <t xml:space="preserve">Приложение №17.1
</t>
  </si>
  <si>
    <t>к Договору № ___ от ___</t>
  </si>
  <si>
    <t>По скважине №244 Куюмбинского ЛУ</t>
  </si>
  <si>
    <t>По скважине №215 Куюмбинского ЛУ</t>
  </si>
  <si>
    <t>ИТОГО по скважине:</t>
  </si>
</sst>
</file>

<file path=xl/styles.xml><?xml version="1.0" encoding="utf-8"?>
<styleSheet xmlns="http://schemas.openxmlformats.org/spreadsheetml/2006/main">
  <numFmts count="3">
    <numFmt numFmtId="164" formatCode="#,##0.0"/>
    <numFmt numFmtId="166" formatCode="_-* #,##0.00_р_._-;\-* #,##0.00_р_._-;_-* &quot;-&quot;??_р_._-;_-@_-"/>
    <numFmt numFmtId="167" formatCode="#,##0_ ;\-#,##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5" fillId="2" borderId="0" xfId="1" applyFont="1" applyFill="1" applyBorder="1" applyAlignment="1" applyProtection="1">
      <alignment horizontal="center"/>
      <protection hidden="1"/>
    </xf>
    <xf numFmtId="0" fontId="7" fillId="3" borderId="0" xfId="0" applyFont="1" applyFill="1" applyAlignment="1">
      <alignment horizontal="center"/>
    </xf>
    <xf numFmtId="0" fontId="7" fillId="3" borderId="0" xfId="0" applyFont="1" applyFill="1"/>
    <xf numFmtId="2" fontId="7" fillId="3" borderId="0" xfId="0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7" fillId="3" borderId="0" xfId="0" applyFont="1" applyFill="1" applyAlignment="1"/>
    <xf numFmtId="0" fontId="7" fillId="0" borderId="0" xfId="0" applyFont="1" applyAlignment="1"/>
    <xf numFmtId="0" fontId="8" fillId="3" borderId="0" xfId="0" applyFont="1" applyFill="1" applyAlignment="1">
      <alignment horizontal="center"/>
    </xf>
    <xf numFmtId="14" fontId="9" fillId="4" borderId="3" xfId="0" applyNumberFormat="1" applyFont="1" applyFill="1" applyBorder="1" applyAlignment="1">
      <alignment horizontal="center" vertical="center"/>
    </xf>
    <xf numFmtId="14" fontId="9" fillId="4" borderId="3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166" fontId="8" fillId="3" borderId="3" xfId="5" applyNumberFormat="1" applyFont="1" applyFill="1" applyBorder="1" applyAlignment="1">
      <alignment horizontal="center" vertical="center"/>
    </xf>
    <xf numFmtId="167" fontId="8" fillId="3" borderId="3" xfId="5" applyNumberFormat="1" applyFont="1" applyFill="1" applyBorder="1" applyAlignment="1">
      <alignment horizontal="center" vertical="center"/>
    </xf>
    <xf numFmtId="2" fontId="8" fillId="3" borderId="3" xfId="5" applyNumberFormat="1" applyFont="1" applyFill="1" applyBorder="1" applyAlignment="1">
      <alignment horizontal="center" vertical="center"/>
    </xf>
    <xf numFmtId="166" fontId="10" fillId="3" borderId="3" xfId="5" applyNumberFormat="1" applyFont="1" applyFill="1" applyBorder="1" applyAlignment="1">
      <alignment horizontal="center" vertical="center"/>
    </xf>
    <xf numFmtId="167" fontId="10" fillId="3" borderId="3" xfId="5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166" fontId="8" fillId="3" borderId="0" xfId="5" applyNumberFormat="1" applyFont="1" applyFill="1" applyBorder="1" applyAlignment="1">
      <alignment horizontal="center" vertical="center"/>
    </xf>
    <xf numFmtId="2" fontId="8" fillId="3" borderId="0" xfId="5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4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vertical="center" wrapText="1"/>
    </xf>
    <xf numFmtId="0" fontId="7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14" fontId="11" fillId="4" borderId="3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14" fontId="11" fillId="4" borderId="3" xfId="0" applyNumberFormat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166" fontId="8" fillId="3" borderId="5" xfId="5" applyNumberFormat="1" applyFont="1" applyFill="1" applyBorder="1" applyAlignment="1">
      <alignment horizontal="center" vertical="center"/>
    </xf>
    <xf numFmtId="167" fontId="8" fillId="3" borderId="5" xfId="5" applyNumberFormat="1" applyFont="1" applyFill="1" applyBorder="1" applyAlignment="1">
      <alignment horizontal="center" vertical="center"/>
    </xf>
    <xf numFmtId="2" fontId="8" fillId="3" borderId="5" xfId="5" applyNumberFormat="1" applyFont="1" applyFill="1" applyBorder="1" applyAlignment="1">
      <alignment horizontal="center" vertical="center"/>
    </xf>
    <xf numFmtId="2" fontId="8" fillId="3" borderId="6" xfId="5" applyNumberFormat="1" applyFont="1" applyFill="1" applyBorder="1" applyAlignment="1">
      <alignment horizontal="center" vertical="center"/>
    </xf>
    <xf numFmtId="166" fontId="8" fillId="3" borderId="7" xfId="5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8" xfId="0" applyNumberFormat="1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5" fillId="2" borderId="0" xfId="1" applyFont="1" applyFill="1" applyBorder="1" applyAlignment="1" applyProtection="1">
      <alignment horizontal="right" vertical="center" wrapText="1"/>
      <protection hidden="1"/>
    </xf>
    <xf numFmtId="0" fontId="2" fillId="0" borderId="2" xfId="1" applyFont="1" applyFill="1" applyBorder="1" applyAlignment="1" applyProtection="1">
      <alignment horizontal="left"/>
      <protection hidden="1"/>
    </xf>
    <xf numFmtId="0" fontId="2" fillId="0" borderId="2" xfId="1" applyFont="1" applyFill="1" applyBorder="1" applyAlignment="1" applyProtection="1">
      <alignment horizontal="left" vertical="center"/>
      <protection hidden="1"/>
    </xf>
  </cellXfs>
  <cellStyles count="6">
    <cellStyle name="Обычный" xfId="0" builtinId="0"/>
    <cellStyle name="Обычный 10 2" xfId="1"/>
    <cellStyle name="Обычный 2" xfId="2"/>
    <cellStyle name="Обычный 2 2" xfId="4"/>
    <cellStyle name="Обычный 3" xfId="3"/>
    <cellStyle name="Финансовый 2" xfId="5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175845</xdr:rowOff>
    </xdr:from>
    <xdr:to>
      <xdr:col>1</xdr:col>
      <xdr:colOff>2555841</xdr:colOff>
      <xdr:row>56</xdr:row>
      <xdr:rowOff>128221</xdr:rowOff>
    </xdr:to>
    <xdr:sp macro="" textlink="">
      <xdr:nvSpPr>
        <xdr:cNvPr id="2" name="TextBox 1"/>
        <xdr:cNvSpPr txBox="1"/>
      </xdr:nvSpPr>
      <xdr:spPr>
        <a:xfrm>
          <a:off x="0" y="9737480"/>
          <a:ext cx="2914860" cy="2238376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ПОДРЯДЧИК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Ф.И.О: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Должность: </a:t>
          </a: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en-GB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Подпись______________________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Дата: _________________</a:t>
          </a: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100"/>
        </a:p>
      </xdr:txBody>
    </xdr:sp>
    <xdr:clientData/>
  </xdr:twoCellAnchor>
  <xdr:twoCellAnchor>
    <xdr:from>
      <xdr:col>3</xdr:col>
      <xdr:colOff>29308</xdr:colOff>
      <xdr:row>44</xdr:row>
      <xdr:rowOff>139212</xdr:rowOff>
    </xdr:from>
    <xdr:to>
      <xdr:col>5</xdr:col>
      <xdr:colOff>727355</xdr:colOff>
      <xdr:row>56</xdr:row>
      <xdr:rowOff>43963</xdr:rowOff>
    </xdr:to>
    <xdr:sp macro="" textlink="">
      <xdr:nvSpPr>
        <xdr:cNvPr id="3" name="TextBox 2"/>
        <xdr:cNvSpPr txBox="1"/>
      </xdr:nvSpPr>
      <xdr:spPr>
        <a:xfrm>
          <a:off x="5268058" y="9700847"/>
          <a:ext cx="2888797" cy="219075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ЗАКАЗЧИК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Ф.</a:t>
          </a: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И.О</a:t>
          </a:r>
          <a:r>
            <a:rPr lang="en-GB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:</a:t>
          </a:r>
          <a:r>
            <a:rPr lang="en-GB" sz="1100" baseline="0">
              <a:solidFill>
                <a:sysClr val="windowText" lastClr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 baseline="0">
              <a:solidFill>
                <a:sysClr val="windowText" lastClr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Игорь Юрьевич Карцев</a:t>
          </a:r>
          <a:endParaRPr lang="en-US" sz="11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Должность:</a:t>
          </a:r>
          <a:r>
            <a:rPr lang="en-GB" sz="1100">
              <a:solidFill>
                <a:srgbClr val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Генеральный директор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ООО  "БНГРЭ"</a:t>
          </a:r>
          <a:endParaRPr lang="en-GB" sz="1100">
            <a:solidFill>
              <a:srgbClr val="000000"/>
            </a:solidFill>
            <a:effectLst/>
            <a:highlight>
              <a:srgbClr val="D3D3D3"/>
            </a:highlight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en-GB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Подпись______________________</a:t>
          </a:r>
          <a:endParaRPr lang="ru-RU" sz="1100">
            <a:effectLst/>
            <a:latin typeface="Helv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Дата:</a:t>
          </a:r>
          <a:r>
            <a:rPr lang="en-GB" sz="1100">
              <a:solidFill>
                <a:srgbClr val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_________________</a:t>
          </a:r>
          <a:endParaRPr lang="ru-RU" sz="1100">
            <a:effectLst/>
            <a:latin typeface="Helv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dorov\&#1052;&#1086;&#1080;%20&#1076;&#1086;&#1082;&#1091;&#1084;&#1077;&#1085;&#1090;&#1099;\&#1057;&#1080;&#1076;&#1086;&#1088;&#1086;&#1074;%20&#1070;.&#1051;\&#1054;&#1090;&#1095;&#1077;&#1090;&#1099;%202010\09%20&#1089;&#1077;&#1085;&#1090;&#1103;&#1073;&#1088;&#1100;\&#1069;&#1082;&#1089;&#1087;&#1077;&#1088;&#1090;&#1080;&#1079;&#1072;%20&#1087;&#1086;%20&#1040;&#1053;\&#1053;&#1072;&#1088;&#1103;&#1076;%2020390%20%20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>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1"/>
  <sheetViews>
    <sheetView tabSelected="1" view="pageBreakPreview" zoomScale="130" zoomScaleSheetLayoutView="130" workbookViewId="0">
      <selection activeCell="B53" sqref="B53"/>
    </sheetView>
  </sheetViews>
  <sheetFormatPr defaultRowHeight="15"/>
  <cols>
    <col min="1" max="1" width="5.42578125" style="5" customWidth="1"/>
    <col min="2" max="2" width="57.42578125" style="30" customWidth="1"/>
    <col min="3" max="3" width="15.7109375" style="6" bestFit="1" customWidth="1"/>
    <col min="4" max="4" width="17.42578125" style="6" customWidth="1"/>
    <col min="5" max="5" width="15.42578125" style="7" customWidth="1"/>
    <col min="6" max="6" width="21.42578125" style="6" customWidth="1"/>
    <col min="7" max="7" width="15.7109375" style="3" bestFit="1" customWidth="1"/>
    <col min="8" max="32" width="9.140625" style="3"/>
    <col min="33" max="16384" width="9.140625" style="6"/>
  </cols>
  <sheetData>
    <row r="1" spans="1:32" ht="15.75" customHeight="1">
      <c r="A1" s="10"/>
      <c r="B1" s="25"/>
      <c r="C1" s="1"/>
      <c r="D1" s="1"/>
      <c r="E1" s="48" t="s">
        <v>19</v>
      </c>
      <c r="F1" s="48"/>
      <c r="G1" s="1"/>
    </row>
    <row r="2" spans="1:32" ht="15.75">
      <c r="A2" s="10"/>
      <c r="B2" s="25"/>
      <c r="C2" s="1"/>
      <c r="D2" s="1"/>
      <c r="E2" s="48" t="s">
        <v>20</v>
      </c>
      <c r="F2" s="48"/>
      <c r="G2" s="1"/>
    </row>
    <row r="3" spans="1:32" ht="15.75">
      <c r="A3" s="47" t="s">
        <v>1</v>
      </c>
      <c r="B3" s="47"/>
      <c r="C3" s="47"/>
      <c r="D3" s="47"/>
      <c r="E3" s="47"/>
      <c r="F3" s="47"/>
    </row>
    <row r="4" spans="1:32" ht="15.75">
      <c r="A4" s="50" t="s">
        <v>21</v>
      </c>
      <c r="B4" s="50"/>
      <c r="C4" s="50"/>
      <c r="D4" s="50"/>
      <c r="E4" s="50"/>
      <c r="F4" s="50"/>
    </row>
    <row r="5" spans="1:32" ht="44.25" customHeight="1">
      <c r="A5" s="31" t="s">
        <v>2</v>
      </c>
      <c r="B5" s="32" t="s">
        <v>3</v>
      </c>
      <c r="C5" s="31" t="s">
        <v>4</v>
      </c>
      <c r="D5" s="33" t="s">
        <v>18</v>
      </c>
      <c r="E5" s="34" t="s">
        <v>6</v>
      </c>
      <c r="F5" s="33" t="s">
        <v>17</v>
      </c>
    </row>
    <row r="6" spans="1:32" s="9" customFormat="1" ht="17.25" customHeight="1">
      <c r="A6" s="11"/>
      <c r="B6" s="35" t="s">
        <v>12</v>
      </c>
      <c r="C6" s="11"/>
      <c r="D6" s="11"/>
      <c r="E6" s="14"/>
      <c r="F6" s="11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15.75">
      <c r="A7" s="15">
        <v>1</v>
      </c>
      <c r="B7" s="24" t="s">
        <v>7</v>
      </c>
      <c r="C7" s="16" t="s">
        <v>8</v>
      </c>
      <c r="D7" s="17"/>
      <c r="E7" s="18">
        <v>28</v>
      </c>
      <c r="F7" s="16">
        <f>E7*D7</f>
        <v>0</v>
      </c>
    </row>
    <row r="8" spans="1:32" ht="15.75">
      <c r="A8" s="15">
        <v>2</v>
      </c>
      <c r="B8" s="24" t="s">
        <v>9</v>
      </c>
      <c r="C8" s="16" t="s">
        <v>8</v>
      </c>
      <c r="D8" s="17"/>
      <c r="E8" s="18">
        <f>E10+E11</f>
        <v>2</v>
      </c>
      <c r="F8" s="16">
        <f>E8*D8</f>
        <v>0</v>
      </c>
    </row>
    <row r="9" spans="1:32" ht="15.75">
      <c r="A9" s="15"/>
      <c r="B9" s="27" t="s">
        <v>10</v>
      </c>
      <c r="C9" s="19"/>
      <c r="D9" s="20"/>
      <c r="E9" s="18"/>
      <c r="F9" s="16"/>
    </row>
    <row r="10" spans="1:32" ht="15.75">
      <c r="A10" s="21" t="s">
        <v>15</v>
      </c>
      <c r="B10" s="28" t="s">
        <v>0</v>
      </c>
      <c r="C10" s="16" t="s">
        <v>8</v>
      </c>
      <c r="D10" s="17"/>
      <c r="E10" s="18">
        <v>1</v>
      </c>
      <c r="F10" s="16">
        <f>E10*D10</f>
        <v>0</v>
      </c>
    </row>
    <row r="11" spans="1:32" ht="15.75">
      <c r="A11" s="21" t="s">
        <v>16</v>
      </c>
      <c r="B11" s="28" t="s">
        <v>11</v>
      </c>
      <c r="C11" s="16" t="s">
        <v>8</v>
      </c>
      <c r="D11" s="17"/>
      <c r="E11" s="18">
        <v>1</v>
      </c>
      <c r="F11" s="16">
        <f>E11*D11</f>
        <v>0</v>
      </c>
    </row>
    <row r="12" spans="1:32" ht="15" customHeight="1">
      <c r="A12" s="11"/>
      <c r="B12" s="26" t="s">
        <v>13</v>
      </c>
      <c r="C12" s="11"/>
      <c r="D12" s="12"/>
      <c r="E12" s="13"/>
      <c r="F12" s="12"/>
    </row>
    <row r="13" spans="1:32" ht="15.75">
      <c r="A13" s="15">
        <v>1</v>
      </c>
      <c r="B13" s="24" t="s">
        <v>7</v>
      </c>
      <c r="C13" s="16" t="s">
        <v>8</v>
      </c>
      <c r="D13" s="17"/>
      <c r="E13" s="18">
        <v>23</v>
      </c>
      <c r="F13" s="16">
        <f>E13*D13</f>
        <v>0</v>
      </c>
    </row>
    <row r="14" spans="1:32" ht="15.75">
      <c r="A14" s="15">
        <v>2</v>
      </c>
      <c r="B14" s="24" t="s">
        <v>9</v>
      </c>
      <c r="C14" s="16" t="s">
        <v>8</v>
      </c>
      <c r="D14" s="17"/>
      <c r="E14" s="18">
        <f>E16+E17</f>
        <v>2</v>
      </c>
      <c r="F14" s="16">
        <f>E14*D14</f>
        <v>0</v>
      </c>
    </row>
    <row r="15" spans="1:32" ht="15.75">
      <c r="A15" s="15"/>
      <c r="B15" s="27" t="s">
        <v>10</v>
      </c>
      <c r="C15" s="19"/>
      <c r="D15" s="20"/>
      <c r="E15" s="18"/>
      <c r="F15" s="16"/>
    </row>
    <row r="16" spans="1:32" ht="15.75">
      <c r="A16" s="21" t="s">
        <v>15</v>
      </c>
      <c r="B16" s="28" t="s">
        <v>0</v>
      </c>
      <c r="C16" s="16" t="s">
        <v>8</v>
      </c>
      <c r="D16" s="17"/>
      <c r="E16" s="18">
        <v>1</v>
      </c>
      <c r="F16" s="16">
        <f>E16*D16</f>
        <v>0</v>
      </c>
    </row>
    <row r="17" spans="1:6" ht="15.75">
      <c r="A17" s="21" t="s">
        <v>16</v>
      </c>
      <c r="B17" s="28" t="s">
        <v>11</v>
      </c>
      <c r="C17" s="16" t="s">
        <v>8</v>
      </c>
      <c r="D17" s="17"/>
      <c r="E17" s="18">
        <v>1</v>
      </c>
      <c r="F17" s="16">
        <f>E17*D17</f>
        <v>0</v>
      </c>
    </row>
    <row r="18" spans="1:6" ht="16.5" customHeight="1">
      <c r="A18" s="11"/>
      <c r="B18" s="26" t="s">
        <v>14</v>
      </c>
      <c r="C18" s="11"/>
      <c r="D18" s="12"/>
      <c r="E18" s="13"/>
      <c r="F18" s="12"/>
    </row>
    <row r="19" spans="1:6" ht="15.75">
      <c r="A19" s="15">
        <v>1</v>
      </c>
      <c r="B19" s="24" t="s">
        <v>7</v>
      </c>
      <c r="C19" s="16" t="s">
        <v>8</v>
      </c>
      <c r="D19" s="17"/>
      <c r="E19" s="18">
        <v>2</v>
      </c>
      <c r="F19" s="16">
        <f>E19*D19</f>
        <v>0</v>
      </c>
    </row>
    <row r="20" spans="1:6" ht="15.75">
      <c r="A20" s="15">
        <v>2</v>
      </c>
      <c r="B20" s="24" t="s">
        <v>9</v>
      </c>
      <c r="C20" s="16" t="s">
        <v>8</v>
      </c>
      <c r="D20" s="17"/>
      <c r="E20" s="18">
        <f>E22</f>
        <v>1</v>
      </c>
      <c r="F20" s="16">
        <f>E20*D20</f>
        <v>0</v>
      </c>
    </row>
    <row r="21" spans="1:6" ht="15.75">
      <c r="A21" s="15"/>
      <c r="B21" s="27" t="s">
        <v>10</v>
      </c>
      <c r="C21" s="19"/>
      <c r="D21" s="20"/>
      <c r="E21" s="18"/>
      <c r="F21" s="16"/>
    </row>
    <row r="22" spans="1:6" ht="16.5" thickBot="1">
      <c r="A22" s="36" t="s">
        <v>15</v>
      </c>
      <c r="B22" s="37" t="s">
        <v>0</v>
      </c>
      <c r="C22" s="38" t="s">
        <v>8</v>
      </c>
      <c r="D22" s="39"/>
      <c r="E22" s="40">
        <v>1</v>
      </c>
      <c r="F22" s="38">
        <f>E22*D22</f>
        <v>0</v>
      </c>
    </row>
    <row r="23" spans="1:6" ht="16.5" thickBot="1">
      <c r="A23" s="44" t="s">
        <v>23</v>
      </c>
      <c r="B23" s="45"/>
      <c r="C23" s="45"/>
      <c r="D23" s="46"/>
      <c r="E23" s="41">
        <f>SUM(E19,E20,E14,E13,E8,E7)</f>
        <v>58</v>
      </c>
      <c r="F23" s="42"/>
    </row>
    <row r="24" spans="1:6" ht="15.75">
      <c r="A24" s="43"/>
      <c r="B24" s="43"/>
      <c r="C24" s="43"/>
      <c r="D24" s="43"/>
      <c r="E24" s="23"/>
      <c r="F24" s="22"/>
    </row>
    <row r="25" spans="1:6" s="3" customFormat="1" ht="15.75">
      <c r="A25" s="49" t="s">
        <v>22</v>
      </c>
      <c r="B25" s="49"/>
      <c r="C25" s="49"/>
      <c r="D25" s="49"/>
      <c r="E25" s="49"/>
      <c r="F25" s="49"/>
    </row>
    <row r="26" spans="1:6" s="3" customFormat="1" ht="47.25">
      <c r="A26" s="11" t="s">
        <v>2</v>
      </c>
      <c r="B26" s="26" t="s">
        <v>3</v>
      </c>
      <c r="C26" s="11" t="s">
        <v>4</v>
      </c>
      <c r="D26" s="12" t="s">
        <v>5</v>
      </c>
      <c r="E26" s="13" t="s">
        <v>6</v>
      </c>
      <c r="F26" s="12" t="s">
        <v>17</v>
      </c>
    </row>
    <row r="27" spans="1:6" s="3" customFormat="1" ht="15.75">
      <c r="A27" s="11"/>
      <c r="B27" s="26" t="s">
        <v>12</v>
      </c>
      <c r="C27" s="11"/>
      <c r="D27" s="11"/>
      <c r="E27" s="14"/>
      <c r="F27" s="11"/>
    </row>
    <row r="28" spans="1:6" s="3" customFormat="1" ht="15.75">
      <c r="A28" s="15">
        <v>1</v>
      </c>
      <c r="B28" s="24" t="s">
        <v>7</v>
      </c>
      <c r="C28" s="16" t="s">
        <v>8</v>
      </c>
      <c r="D28" s="17"/>
      <c r="E28" s="18">
        <v>28</v>
      </c>
      <c r="F28" s="16">
        <f>E28*D28</f>
        <v>0</v>
      </c>
    </row>
    <row r="29" spans="1:6" s="3" customFormat="1" ht="15.75">
      <c r="A29" s="15">
        <v>2</v>
      </c>
      <c r="B29" s="24" t="s">
        <v>9</v>
      </c>
      <c r="C29" s="16" t="s">
        <v>8</v>
      </c>
      <c r="D29" s="17"/>
      <c r="E29" s="18">
        <f>E31+E32</f>
        <v>2</v>
      </c>
      <c r="F29" s="16">
        <f>E29*D29</f>
        <v>0</v>
      </c>
    </row>
    <row r="30" spans="1:6" s="3" customFormat="1" ht="15.75">
      <c r="A30" s="15"/>
      <c r="B30" s="27" t="s">
        <v>10</v>
      </c>
      <c r="C30" s="19"/>
      <c r="D30" s="20"/>
      <c r="E30" s="18"/>
      <c r="F30" s="16"/>
    </row>
    <row r="31" spans="1:6" s="3" customFormat="1" ht="15.75">
      <c r="A31" s="21" t="s">
        <v>15</v>
      </c>
      <c r="B31" s="28" t="s">
        <v>0</v>
      </c>
      <c r="C31" s="16" t="s">
        <v>8</v>
      </c>
      <c r="D31" s="17"/>
      <c r="E31" s="18">
        <v>1</v>
      </c>
      <c r="F31" s="16">
        <f>E31*D31</f>
        <v>0</v>
      </c>
    </row>
    <row r="32" spans="1:6" s="3" customFormat="1" ht="15.75">
      <c r="A32" s="21" t="s">
        <v>16</v>
      </c>
      <c r="B32" s="28" t="s">
        <v>11</v>
      </c>
      <c r="C32" s="16" t="s">
        <v>8</v>
      </c>
      <c r="D32" s="17"/>
      <c r="E32" s="18">
        <v>1</v>
      </c>
      <c r="F32" s="16">
        <f>E32*D32</f>
        <v>0</v>
      </c>
    </row>
    <row r="33" spans="1:6" s="3" customFormat="1" ht="15.75">
      <c r="A33" s="11"/>
      <c r="B33" s="26" t="s">
        <v>13</v>
      </c>
      <c r="C33" s="11"/>
      <c r="D33" s="12"/>
      <c r="E33" s="13"/>
      <c r="F33" s="12"/>
    </row>
    <row r="34" spans="1:6" s="3" customFormat="1" ht="15.75">
      <c r="A34" s="15">
        <v>1</v>
      </c>
      <c r="B34" s="24" t="s">
        <v>7</v>
      </c>
      <c r="C34" s="16" t="s">
        <v>8</v>
      </c>
      <c r="D34" s="17"/>
      <c r="E34" s="18">
        <v>23</v>
      </c>
      <c r="F34" s="16">
        <f>E34*D34</f>
        <v>0</v>
      </c>
    </row>
    <row r="35" spans="1:6" s="3" customFormat="1" ht="15.75">
      <c r="A35" s="15">
        <v>2</v>
      </c>
      <c r="B35" s="24" t="s">
        <v>9</v>
      </c>
      <c r="C35" s="16" t="s">
        <v>8</v>
      </c>
      <c r="D35" s="17"/>
      <c r="E35" s="18">
        <f>E37+E38</f>
        <v>2</v>
      </c>
      <c r="F35" s="16">
        <f>E35*D35</f>
        <v>0</v>
      </c>
    </row>
    <row r="36" spans="1:6" s="3" customFormat="1" ht="15.75">
      <c r="A36" s="15"/>
      <c r="B36" s="27" t="s">
        <v>10</v>
      </c>
      <c r="C36" s="19"/>
      <c r="D36" s="20"/>
      <c r="E36" s="18"/>
      <c r="F36" s="16"/>
    </row>
    <row r="37" spans="1:6" s="3" customFormat="1" ht="15.75">
      <c r="A37" s="21" t="s">
        <v>15</v>
      </c>
      <c r="B37" s="28" t="s">
        <v>0</v>
      </c>
      <c r="C37" s="16" t="s">
        <v>8</v>
      </c>
      <c r="D37" s="17"/>
      <c r="E37" s="18">
        <v>1</v>
      </c>
      <c r="F37" s="16">
        <f>E37*D37</f>
        <v>0</v>
      </c>
    </row>
    <row r="38" spans="1:6" s="3" customFormat="1" ht="15.75">
      <c r="A38" s="21" t="s">
        <v>16</v>
      </c>
      <c r="B38" s="28" t="s">
        <v>11</v>
      </c>
      <c r="C38" s="16" t="s">
        <v>8</v>
      </c>
      <c r="D38" s="17"/>
      <c r="E38" s="18">
        <v>1</v>
      </c>
      <c r="F38" s="16">
        <f>E38*D38</f>
        <v>0</v>
      </c>
    </row>
    <row r="39" spans="1:6" s="3" customFormat="1" ht="15.75">
      <c r="A39" s="11"/>
      <c r="B39" s="26" t="s">
        <v>14</v>
      </c>
      <c r="C39" s="11"/>
      <c r="D39" s="12"/>
      <c r="E39" s="13"/>
      <c r="F39" s="12"/>
    </row>
    <row r="40" spans="1:6" s="3" customFormat="1" ht="15.75">
      <c r="A40" s="15">
        <v>1</v>
      </c>
      <c r="B40" s="24" t="s">
        <v>7</v>
      </c>
      <c r="C40" s="16" t="s">
        <v>8</v>
      </c>
      <c r="D40" s="17"/>
      <c r="E40" s="18">
        <v>2</v>
      </c>
      <c r="F40" s="16">
        <f>E40*D40</f>
        <v>0</v>
      </c>
    </row>
    <row r="41" spans="1:6" s="3" customFormat="1" ht="15.75">
      <c r="A41" s="15">
        <v>2</v>
      </c>
      <c r="B41" s="24" t="s">
        <v>9</v>
      </c>
      <c r="C41" s="16" t="s">
        <v>8</v>
      </c>
      <c r="D41" s="17"/>
      <c r="E41" s="18">
        <f>E43</f>
        <v>1</v>
      </c>
      <c r="F41" s="16">
        <f>E41*D41</f>
        <v>0</v>
      </c>
    </row>
    <row r="42" spans="1:6" s="3" customFormat="1" ht="15.75">
      <c r="A42" s="15"/>
      <c r="B42" s="27" t="s">
        <v>10</v>
      </c>
      <c r="C42" s="19"/>
      <c r="D42" s="20"/>
      <c r="E42" s="18"/>
      <c r="F42" s="16"/>
    </row>
    <row r="43" spans="1:6" s="3" customFormat="1" ht="16.5" thickBot="1">
      <c r="A43" s="21" t="s">
        <v>15</v>
      </c>
      <c r="B43" s="28" t="s">
        <v>0</v>
      </c>
      <c r="C43" s="16" t="s">
        <v>8</v>
      </c>
      <c r="D43" s="17"/>
      <c r="E43" s="18">
        <v>1</v>
      </c>
      <c r="F43" s="16">
        <f>E43*D43</f>
        <v>0</v>
      </c>
    </row>
    <row r="44" spans="1:6" ht="16.5" thickBot="1">
      <c r="A44" s="44" t="s">
        <v>23</v>
      </c>
      <c r="B44" s="45"/>
      <c r="C44" s="45"/>
      <c r="D44" s="46"/>
      <c r="E44" s="41">
        <f>SUM(E40,E41,E35,E34,E29,E28)</f>
        <v>58</v>
      </c>
      <c r="F44" s="42"/>
    </row>
    <row r="45" spans="1:6" s="3" customFormat="1">
      <c r="A45" s="2"/>
      <c r="B45" s="29"/>
      <c r="E45" s="4"/>
    </row>
    <row r="46" spans="1:6" s="3" customFormat="1">
      <c r="A46" s="2"/>
      <c r="B46" s="29"/>
      <c r="E46" s="4"/>
    </row>
    <row r="47" spans="1:6" s="3" customFormat="1">
      <c r="A47" s="2"/>
      <c r="B47" s="29"/>
      <c r="E47" s="4"/>
    </row>
    <row r="48" spans="1:6" s="3" customFormat="1">
      <c r="A48" s="2"/>
      <c r="B48" s="29"/>
      <c r="E48" s="4"/>
    </row>
    <row r="49" spans="1:5" s="3" customFormat="1">
      <c r="A49" s="2"/>
      <c r="B49" s="29"/>
      <c r="E49" s="4"/>
    </row>
    <row r="50" spans="1:5" s="3" customFormat="1">
      <c r="A50" s="2"/>
      <c r="B50" s="29"/>
      <c r="E50" s="4"/>
    </row>
    <row r="51" spans="1:5" s="3" customFormat="1">
      <c r="A51" s="2"/>
      <c r="B51" s="29"/>
      <c r="E51" s="4"/>
    </row>
    <row r="52" spans="1:5" s="3" customFormat="1">
      <c r="A52" s="2"/>
      <c r="B52" s="29"/>
      <c r="E52" s="4"/>
    </row>
    <row r="53" spans="1:5" s="3" customFormat="1">
      <c r="A53" s="2"/>
      <c r="B53" s="29"/>
      <c r="E53" s="4"/>
    </row>
    <row r="54" spans="1:5" s="3" customFormat="1">
      <c r="A54" s="2"/>
      <c r="B54" s="29"/>
      <c r="E54" s="4"/>
    </row>
    <row r="55" spans="1:5" s="3" customFormat="1">
      <c r="A55" s="2"/>
      <c r="B55" s="29"/>
      <c r="E55" s="4"/>
    </row>
    <row r="56" spans="1:5" s="3" customFormat="1">
      <c r="A56" s="2"/>
      <c r="B56" s="29"/>
      <c r="E56" s="4"/>
    </row>
    <row r="57" spans="1:5" s="3" customFormat="1">
      <c r="A57" s="2"/>
      <c r="B57" s="29"/>
      <c r="E57" s="4"/>
    </row>
    <row r="58" spans="1:5" s="3" customFormat="1">
      <c r="A58" s="2"/>
      <c r="B58" s="29"/>
      <c r="E58" s="4"/>
    </row>
    <row r="59" spans="1:5" s="3" customFormat="1">
      <c r="A59" s="2"/>
      <c r="B59" s="29"/>
      <c r="E59" s="4"/>
    </row>
    <row r="60" spans="1:5" s="3" customFormat="1">
      <c r="A60" s="2"/>
      <c r="B60" s="29"/>
      <c r="E60" s="4"/>
    </row>
    <row r="61" spans="1:5" s="3" customFormat="1">
      <c r="A61" s="2"/>
      <c r="B61" s="29"/>
      <c r="E61" s="4"/>
    </row>
    <row r="62" spans="1:5" s="3" customFormat="1">
      <c r="A62" s="2"/>
      <c r="B62" s="29"/>
      <c r="E62" s="4"/>
    </row>
    <row r="63" spans="1:5" s="3" customFormat="1">
      <c r="A63" s="2"/>
      <c r="B63" s="29"/>
      <c r="E63" s="4"/>
    </row>
    <row r="64" spans="1:5" s="3" customFormat="1">
      <c r="A64" s="2"/>
      <c r="B64" s="29"/>
      <c r="E64" s="4"/>
    </row>
    <row r="65" spans="1:5" s="3" customFormat="1">
      <c r="A65" s="2"/>
      <c r="B65" s="29"/>
      <c r="E65" s="4"/>
    </row>
    <row r="66" spans="1:5" s="3" customFormat="1">
      <c r="A66" s="2"/>
      <c r="B66" s="29"/>
      <c r="E66" s="4"/>
    </row>
    <row r="67" spans="1:5" s="3" customFormat="1">
      <c r="A67" s="2"/>
      <c r="B67" s="29"/>
      <c r="E67" s="4"/>
    </row>
    <row r="68" spans="1:5" s="3" customFormat="1">
      <c r="A68" s="2"/>
      <c r="B68" s="29"/>
      <c r="E68" s="4"/>
    </row>
    <row r="69" spans="1:5" s="3" customFormat="1">
      <c r="A69" s="2"/>
      <c r="B69" s="29"/>
      <c r="E69" s="4"/>
    </row>
    <row r="70" spans="1:5" s="3" customFormat="1">
      <c r="A70" s="2"/>
      <c r="B70" s="29"/>
      <c r="E70" s="4"/>
    </row>
    <row r="71" spans="1:5" s="3" customFormat="1">
      <c r="A71" s="2"/>
      <c r="B71" s="29"/>
      <c r="E71" s="4"/>
    </row>
    <row r="72" spans="1:5" s="3" customFormat="1">
      <c r="A72" s="2"/>
      <c r="B72" s="29"/>
      <c r="E72" s="4"/>
    </row>
    <row r="73" spans="1:5" s="3" customFormat="1">
      <c r="A73" s="2"/>
      <c r="B73" s="29"/>
      <c r="E73" s="4"/>
    </row>
    <row r="74" spans="1:5" s="3" customFormat="1">
      <c r="A74" s="2"/>
      <c r="B74" s="29"/>
      <c r="E74" s="4"/>
    </row>
    <row r="75" spans="1:5" s="3" customFormat="1">
      <c r="A75" s="2"/>
      <c r="B75" s="29"/>
      <c r="E75" s="4"/>
    </row>
    <row r="76" spans="1:5" s="3" customFormat="1">
      <c r="A76" s="2"/>
      <c r="B76" s="29"/>
      <c r="E76" s="4"/>
    </row>
    <row r="77" spans="1:5" s="3" customFormat="1">
      <c r="A77" s="2"/>
      <c r="B77" s="29"/>
      <c r="E77" s="4"/>
    </row>
    <row r="78" spans="1:5" s="3" customFormat="1">
      <c r="A78" s="2"/>
      <c r="B78" s="29"/>
      <c r="E78" s="4"/>
    </row>
    <row r="79" spans="1:5" s="3" customFormat="1">
      <c r="A79" s="2"/>
      <c r="B79" s="29"/>
      <c r="E79" s="4"/>
    </row>
    <row r="80" spans="1:5" s="3" customFormat="1">
      <c r="A80" s="2"/>
      <c r="B80" s="29"/>
      <c r="E80" s="4"/>
    </row>
    <row r="81" spans="1:5" s="3" customFormat="1">
      <c r="A81" s="2"/>
      <c r="B81" s="29"/>
      <c r="E81" s="4"/>
    </row>
    <row r="82" spans="1:5" s="3" customFormat="1">
      <c r="A82" s="2"/>
      <c r="B82" s="29"/>
      <c r="E82" s="4"/>
    </row>
    <row r="83" spans="1:5" s="3" customFormat="1">
      <c r="A83" s="2"/>
      <c r="B83" s="29"/>
      <c r="E83" s="4"/>
    </row>
    <row r="84" spans="1:5" s="3" customFormat="1">
      <c r="A84" s="2"/>
      <c r="B84" s="29"/>
      <c r="E84" s="4"/>
    </row>
    <row r="85" spans="1:5" s="3" customFormat="1">
      <c r="A85" s="2"/>
      <c r="B85" s="29"/>
      <c r="E85" s="4"/>
    </row>
    <row r="86" spans="1:5" s="3" customFormat="1">
      <c r="A86" s="2"/>
      <c r="B86" s="29"/>
      <c r="E86" s="4"/>
    </row>
    <row r="87" spans="1:5" s="3" customFormat="1">
      <c r="A87" s="2"/>
      <c r="B87" s="29"/>
      <c r="E87" s="4"/>
    </row>
    <row r="88" spans="1:5" s="3" customFormat="1">
      <c r="A88" s="2"/>
      <c r="B88" s="29"/>
      <c r="E88" s="4"/>
    </row>
    <row r="89" spans="1:5" s="3" customFormat="1">
      <c r="A89" s="2"/>
      <c r="B89" s="29"/>
      <c r="E89" s="4"/>
    </row>
    <row r="90" spans="1:5" s="3" customFormat="1">
      <c r="A90" s="2"/>
      <c r="B90" s="29"/>
      <c r="E90" s="4"/>
    </row>
    <row r="91" spans="1:5" s="3" customFormat="1">
      <c r="A91" s="2"/>
      <c r="B91" s="29"/>
      <c r="E91" s="4"/>
    </row>
    <row r="92" spans="1:5" s="3" customFormat="1">
      <c r="A92" s="2"/>
      <c r="B92" s="29"/>
      <c r="E92" s="4"/>
    </row>
    <row r="93" spans="1:5" s="3" customFormat="1">
      <c r="A93" s="2"/>
      <c r="B93" s="29"/>
      <c r="E93" s="4"/>
    </row>
    <row r="94" spans="1:5" s="3" customFormat="1">
      <c r="A94" s="2"/>
      <c r="B94" s="29"/>
      <c r="E94" s="4"/>
    </row>
    <row r="95" spans="1:5" s="3" customFormat="1">
      <c r="A95" s="2"/>
      <c r="B95" s="29"/>
      <c r="E95" s="4"/>
    </row>
    <row r="96" spans="1:5" s="3" customFormat="1">
      <c r="A96" s="2"/>
      <c r="B96" s="29"/>
      <c r="E96" s="4"/>
    </row>
    <row r="97" spans="1:5" s="3" customFormat="1">
      <c r="A97" s="2"/>
      <c r="B97" s="29"/>
      <c r="E97" s="4"/>
    </row>
    <row r="98" spans="1:5" s="3" customFormat="1">
      <c r="A98" s="2"/>
      <c r="B98" s="29"/>
      <c r="E98" s="4"/>
    </row>
    <row r="99" spans="1:5" s="3" customFormat="1">
      <c r="A99" s="2"/>
      <c r="B99" s="29"/>
      <c r="E99" s="4"/>
    </row>
    <row r="100" spans="1:5" s="3" customFormat="1">
      <c r="A100" s="2"/>
      <c r="B100" s="29"/>
      <c r="E100" s="4"/>
    </row>
    <row r="101" spans="1:5" s="3" customFormat="1">
      <c r="A101" s="2"/>
      <c r="B101" s="29"/>
      <c r="E101" s="4"/>
    </row>
    <row r="102" spans="1:5" s="3" customFormat="1">
      <c r="A102" s="2"/>
      <c r="B102" s="29"/>
      <c r="E102" s="4"/>
    </row>
    <row r="103" spans="1:5" s="3" customFormat="1">
      <c r="A103" s="2"/>
      <c r="B103" s="29"/>
      <c r="E103" s="4"/>
    </row>
    <row r="104" spans="1:5" s="3" customFormat="1">
      <c r="A104" s="2"/>
      <c r="B104" s="29"/>
      <c r="E104" s="4"/>
    </row>
    <row r="105" spans="1:5" s="3" customFormat="1">
      <c r="A105" s="2"/>
      <c r="B105" s="29"/>
      <c r="E105" s="4"/>
    </row>
    <row r="106" spans="1:5" s="3" customFormat="1">
      <c r="A106" s="2"/>
      <c r="B106" s="29"/>
      <c r="E106" s="4"/>
    </row>
    <row r="107" spans="1:5" s="3" customFormat="1">
      <c r="A107" s="2"/>
      <c r="B107" s="29"/>
      <c r="E107" s="4"/>
    </row>
    <row r="108" spans="1:5" s="3" customFormat="1">
      <c r="A108" s="2"/>
      <c r="B108" s="29"/>
      <c r="E108" s="4"/>
    </row>
    <row r="109" spans="1:5" s="3" customFormat="1">
      <c r="A109" s="2"/>
      <c r="B109" s="29"/>
      <c r="E109" s="4"/>
    </row>
    <row r="110" spans="1:5" s="3" customFormat="1">
      <c r="A110" s="2"/>
      <c r="B110" s="29"/>
      <c r="E110" s="4"/>
    </row>
    <row r="111" spans="1:5" s="3" customFormat="1">
      <c r="A111" s="2"/>
      <c r="B111" s="29"/>
      <c r="E111" s="4"/>
    </row>
    <row r="112" spans="1:5" s="3" customFormat="1">
      <c r="A112" s="2"/>
      <c r="B112" s="29"/>
      <c r="E112" s="4"/>
    </row>
    <row r="113" spans="1:5" s="3" customFormat="1">
      <c r="A113" s="2"/>
      <c r="B113" s="29"/>
      <c r="E113" s="4"/>
    </row>
    <row r="114" spans="1:5" s="3" customFormat="1">
      <c r="A114" s="2"/>
      <c r="B114" s="29"/>
      <c r="E114" s="4"/>
    </row>
    <row r="115" spans="1:5" s="3" customFormat="1">
      <c r="A115" s="2"/>
      <c r="B115" s="29"/>
      <c r="E115" s="4"/>
    </row>
    <row r="116" spans="1:5" s="3" customFormat="1">
      <c r="A116" s="2"/>
      <c r="B116" s="29"/>
      <c r="E116" s="4"/>
    </row>
    <row r="117" spans="1:5" s="3" customFormat="1">
      <c r="A117" s="2"/>
      <c r="B117" s="29"/>
      <c r="E117" s="4"/>
    </row>
    <row r="118" spans="1:5" s="3" customFormat="1">
      <c r="A118" s="2"/>
      <c r="B118" s="29"/>
      <c r="E118" s="4"/>
    </row>
    <row r="119" spans="1:5" s="3" customFormat="1">
      <c r="A119" s="2"/>
      <c r="B119" s="29"/>
      <c r="E119" s="4"/>
    </row>
    <row r="120" spans="1:5" s="3" customFormat="1">
      <c r="A120" s="2"/>
      <c r="B120" s="29"/>
      <c r="E120" s="4"/>
    </row>
    <row r="121" spans="1:5" s="3" customFormat="1">
      <c r="A121" s="2"/>
      <c r="B121" s="29"/>
      <c r="E121" s="4"/>
    </row>
    <row r="122" spans="1:5" s="3" customFormat="1">
      <c r="A122" s="2"/>
      <c r="B122" s="29"/>
      <c r="E122" s="4"/>
    </row>
    <row r="123" spans="1:5" s="3" customFormat="1">
      <c r="A123" s="2"/>
      <c r="B123" s="29"/>
      <c r="E123" s="4"/>
    </row>
    <row r="124" spans="1:5" s="3" customFormat="1">
      <c r="A124" s="2"/>
      <c r="B124" s="29"/>
      <c r="E124" s="4"/>
    </row>
    <row r="125" spans="1:5" s="3" customFormat="1">
      <c r="A125" s="2"/>
      <c r="B125" s="29"/>
      <c r="E125" s="4"/>
    </row>
    <row r="126" spans="1:5" s="3" customFormat="1">
      <c r="A126" s="2"/>
      <c r="B126" s="29"/>
      <c r="E126" s="4"/>
    </row>
    <row r="127" spans="1:5" s="3" customFormat="1">
      <c r="A127" s="2"/>
      <c r="B127" s="29"/>
      <c r="E127" s="4"/>
    </row>
    <row r="128" spans="1:5" s="3" customFormat="1">
      <c r="A128" s="2"/>
      <c r="B128" s="29"/>
      <c r="E128" s="4"/>
    </row>
    <row r="129" spans="1:5" s="3" customFormat="1">
      <c r="A129" s="2"/>
      <c r="B129" s="29"/>
      <c r="E129" s="4"/>
    </row>
    <row r="130" spans="1:5" s="3" customFormat="1">
      <c r="A130" s="2"/>
      <c r="B130" s="29"/>
      <c r="E130" s="4"/>
    </row>
    <row r="131" spans="1:5" s="3" customFormat="1">
      <c r="A131" s="2"/>
      <c r="B131" s="29"/>
      <c r="E131" s="4"/>
    </row>
    <row r="132" spans="1:5" s="3" customFormat="1">
      <c r="A132" s="2"/>
      <c r="B132" s="29"/>
      <c r="E132" s="4"/>
    </row>
    <row r="133" spans="1:5" s="3" customFormat="1">
      <c r="A133" s="2"/>
      <c r="B133" s="29"/>
      <c r="E133" s="4"/>
    </row>
    <row r="134" spans="1:5" s="3" customFormat="1">
      <c r="A134" s="2"/>
      <c r="B134" s="29"/>
      <c r="E134" s="4"/>
    </row>
    <row r="135" spans="1:5" s="3" customFormat="1">
      <c r="A135" s="2"/>
      <c r="B135" s="29"/>
      <c r="E135" s="4"/>
    </row>
    <row r="136" spans="1:5" s="3" customFormat="1">
      <c r="A136" s="2"/>
      <c r="B136" s="29"/>
      <c r="E136" s="4"/>
    </row>
    <row r="137" spans="1:5" s="3" customFormat="1">
      <c r="A137" s="2"/>
      <c r="B137" s="29"/>
      <c r="E137" s="4"/>
    </row>
    <row r="138" spans="1:5" s="3" customFormat="1">
      <c r="A138" s="2"/>
      <c r="B138" s="29"/>
      <c r="E138" s="4"/>
    </row>
    <row r="139" spans="1:5" s="3" customFormat="1">
      <c r="A139" s="2"/>
      <c r="B139" s="29"/>
      <c r="E139" s="4"/>
    </row>
    <row r="140" spans="1:5" s="3" customFormat="1">
      <c r="A140" s="2"/>
      <c r="B140" s="29"/>
      <c r="E140" s="4"/>
    </row>
    <row r="141" spans="1:5" s="3" customFormat="1">
      <c r="A141" s="2"/>
      <c r="B141" s="29"/>
      <c r="E141" s="4"/>
    </row>
    <row r="142" spans="1:5" s="3" customFormat="1">
      <c r="A142" s="2"/>
      <c r="B142" s="29"/>
      <c r="E142" s="4"/>
    </row>
    <row r="143" spans="1:5" s="3" customFormat="1">
      <c r="A143" s="2"/>
      <c r="B143" s="29"/>
      <c r="E143" s="4"/>
    </row>
    <row r="144" spans="1:5" s="3" customFormat="1">
      <c r="A144" s="2"/>
      <c r="B144" s="29"/>
      <c r="E144" s="4"/>
    </row>
    <row r="145" spans="1:5" s="3" customFormat="1">
      <c r="A145" s="2"/>
      <c r="B145" s="29"/>
      <c r="E145" s="4"/>
    </row>
    <row r="146" spans="1:5" s="3" customFormat="1">
      <c r="A146" s="2"/>
      <c r="B146" s="29"/>
      <c r="E146" s="4"/>
    </row>
    <row r="147" spans="1:5" s="3" customFormat="1">
      <c r="A147" s="2"/>
      <c r="B147" s="29"/>
      <c r="E147" s="4"/>
    </row>
    <row r="148" spans="1:5" s="3" customFormat="1">
      <c r="A148" s="2"/>
      <c r="B148" s="29"/>
      <c r="E148" s="4"/>
    </row>
    <row r="149" spans="1:5" s="3" customFormat="1">
      <c r="A149" s="2"/>
      <c r="B149" s="29"/>
      <c r="E149" s="4"/>
    </row>
    <row r="150" spans="1:5" s="3" customFormat="1">
      <c r="A150" s="2"/>
      <c r="B150" s="29"/>
      <c r="E150" s="4"/>
    </row>
    <row r="151" spans="1:5" s="3" customFormat="1">
      <c r="A151" s="2"/>
      <c r="B151" s="29"/>
      <c r="E151" s="4"/>
    </row>
    <row r="152" spans="1:5" s="3" customFormat="1">
      <c r="A152" s="2"/>
      <c r="B152" s="29"/>
      <c r="E152" s="4"/>
    </row>
    <row r="153" spans="1:5" s="3" customFormat="1">
      <c r="A153" s="2"/>
      <c r="B153" s="29"/>
      <c r="E153" s="4"/>
    </row>
    <row r="154" spans="1:5" s="3" customFormat="1">
      <c r="A154" s="2"/>
      <c r="B154" s="29"/>
      <c r="E154" s="4"/>
    </row>
    <row r="155" spans="1:5" s="3" customFormat="1">
      <c r="A155" s="2"/>
      <c r="B155" s="29"/>
      <c r="E155" s="4"/>
    </row>
    <row r="156" spans="1:5" s="3" customFormat="1">
      <c r="A156" s="2"/>
      <c r="B156" s="29"/>
      <c r="E156" s="4"/>
    </row>
    <row r="157" spans="1:5" s="3" customFormat="1">
      <c r="A157" s="2"/>
      <c r="B157" s="29"/>
      <c r="E157" s="4"/>
    </row>
    <row r="158" spans="1:5" s="3" customFormat="1">
      <c r="A158" s="2"/>
      <c r="B158" s="29"/>
      <c r="E158" s="4"/>
    </row>
    <row r="159" spans="1:5" s="3" customFormat="1">
      <c r="A159" s="2"/>
      <c r="B159" s="29"/>
      <c r="E159" s="4"/>
    </row>
    <row r="160" spans="1:5" s="3" customFormat="1">
      <c r="A160" s="2"/>
      <c r="B160" s="29"/>
      <c r="E160" s="4"/>
    </row>
    <row r="161" spans="1:5" s="3" customFormat="1">
      <c r="A161" s="2"/>
      <c r="B161" s="29"/>
      <c r="E161" s="4"/>
    </row>
    <row r="162" spans="1:5" s="3" customFormat="1">
      <c r="A162" s="2"/>
      <c r="B162" s="29"/>
      <c r="E162" s="4"/>
    </row>
    <row r="163" spans="1:5" s="3" customFormat="1">
      <c r="A163" s="2"/>
      <c r="B163" s="29"/>
      <c r="E163" s="4"/>
    </row>
    <row r="164" spans="1:5" s="3" customFormat="1">
      <c r="A164" s="2"/>
      <c r="B164" s="29"/>
      <c r="E164" s="4"/>
    </row>
    <row r="165" spans="1:5" s="3" customFormat="1">
      <c r="A165" s="2"/>
      <c r="B165" s="29"/>
      <c r="E165" s="4"/>
    </row>
    <row r="166" spans="1:5" s="3" customFormat="1">
      <c r="A166" s="2"/>
      <c r="B166" s="29"/>
      <c r="E166" s="4"/>
    </row>
    <row r="167" spans="1:5" s="3" customFormat="1">
      <c r="A167" s="2"/>
      <c r="B167" s="29"/>
      <c r="E167" s="4"/>
    </row>
    <row r="168" spans="1:5" s="3" customFormat="1">
      <c r="A168" s="2"/>
      <c r="B168" s="29"/>
      <c r="E168" s="4"/>
    </row>
    <row r="169" spans="1:5" s="3" customFormat="1">
      <c r="A169" s="2"/>
      <c r="B169" s="29"/>
      <c r="E169" s="4"/>
    </row>
    <row r="170" spans="1:5" s="3" customFormat="1">
      <c r="A170" s="2"/>
      <c r="B170" s="29"/>
      <c r="E170" s="4"/>
    </row>
    <row r="171" spans="1:5" s="3" customFormat="1">
      <c r="A171" s="2"/>
      <c r="B171" s="29"/>
      <c r="E171" s="4"/>
    </row>
    <row r="172" spans="1:5" s="3" customFormat="1">
      <c r="A172" s="2"/>
      <c r="B172" s="29"/>
      <c r="E172" s="4"/>
    </row>
    <row r="173" spans="1:5" s="3" customFormat="1">
      <c r="A173" s="2"/>
      <c r="B173" s="29"/>
      <c r="E173" s="4"/>
    </row>
    <row r="174" spans="1:5" s="3" customFormat="1">
      <c r="A174" s="2"/>
      <c r="B174" s="29"/>
      <c r="E174" s="4"/>
    </row>
    <row r="175" spans="1:5" s="3" customFormat="1">
      <c r="A175" s="2"/>
      <c r="B175" s="29"/>
      <c r="E175" s="4"/>
    </row>
    <row r="176" spans="1:5" s="3" customFormat="1">
      <c r="A176" s="2"/>
      <c r="B176" s="29"/>
      <c r="E176" s="4"/>
    </row>
    <row r="177" spans="1:5" s="3" customFormat="1">
      <c r="A177" s="2"/>
      <c r="B177" s="29"/>
      <c r="E177" s="4"/>
    </row>
    <row r="178" spans="1:5" s="3" customFormat="1">
      <c r="A178" s="2"/>
      <c r="B178" s="29"/>
      <c r="E178" s="4"/>
    </row>
    <row r="179" spans="1:5" s="3" customFormat="1">
      <c r="A179" s="2"/>
      <c r="B179" s="29"/>
      <c r="E179" s="4"/>
    </row>
    <row r="180" spans="1:5" s="3" customFormat="1">
      <c r="A180" s="2"/>
      <c r="B180" s="29"/>
      <c r="E180" s="4"/>
    </row>
    <row r="181" spans="1:5" s="3" customFormat="1">
      <c r="A181" s="2"/>
      <c r="B181" s="29"/>
      <c r="E181" s="4"/>
    </row>
    <row r="182" spans="1:5" s="3" customFormat="1">
      <c r="A182" s="2"/>
      <c r="B182" s="29"/>
      <c r="E182" s="4"/>
    </row>
    <row r="183" spans="1:5" s="3" customFormat="1">
      <c r="A183" s="2"/>
      <c r="B183" s="29"/>
      <c r="E183" s="4"/>
    </row>
    <row r="184" spans="1:5" s="3" customFormat="1">
      <c r="A184" s="2"/>
      <c r="B184" s="29"/>
      <c r="E184" s="4"/>
    </row>
    <row r="185" spans="1:5" s="3" customFormat="1">
      <c r="A185" s="2"/>
      <c r="B185" s="29"/>
      <c r="E185" s="4"/>
    </row>
    <row r="186" spans="1:5" s="3" customFormat="1">
      <c r="A186" s="2"/>
      <c r="B186" s="29"/>
      <c r="E186" s="4"/>
    </row>
    <row r="187" spans="1:5" s="3" customFormat="1">
      <c r="A187" s="2"/>
      <c r="B187" s="29"/>
      <c r="E187" s="4"/>
    </row>
    <row r="188" spans="1:5" s="3" customFormat="1">
      <c r="A188" s="2"/>
      <c r="B188" s="29"/>
      <c r="E188" s="4"/>
    </row>
    <row r="189" spans="1:5" s="3" customFormat="1">
      <c r="A189" s="2"/>
      <c r="B189" s="29"/>
      <c r="E189" s="4"/>
    </row>
    <row r="190" spans="1:5" s="3" customFormat="1">
      <c r="A190" s="2"/>
      <c r="B190" s="29"/>
      <c r="E190" s="4"/>
    </row>
    <row r="191" spans="1:5" s="3" customFormat="1">
      <c r="A191" s="2"/>
      <c r="B191" s="29"/>
      <c r="E191" s="4"/>
    </row>
    <row r="192" spans="1:5" s="3" customFormat="1">
      <c r="A192" s="2"/>
      <c r="B192" s="29"/>
      <c r="E192" s="4"/>
    </row>
    <row r="193" spans="1:6" s="3" customFormat="1">
      <c r="A193" s="2"/>
      <c r="B193" s="29"/>
      <c r="E193" s="4"/>
    </row>
    <row r="194" spans="1:6">
      <c r="A194" s="2"/>
      <c r="B194" s="29"/>
      <c r="C194" s="3"/>
      <c r="D194" s="3"/>
      <c r="E194" s="4"/>
      <c r="F194" s="3"/>
    </row>
    <row r="195" spans="1:6">
      <c r="A195" s="2"/>
      <c r="B195" s="29"/>
      <c r="C195" s="3"/>
      <c r="D195" s="3"/>
      <c r="E195" s="4"/>
      <c r="F195" s="3"/>
    </row>
    <row r="196" spans="1:6">
      <c r="A196" s="2"/>
      <c r="B196" s="29"/>
      <c r="C196" s="3"/>
      <c r="D196" s="3"/>
      <c r="E196" s="4"/>
      <c r="F196" s="3"/>
    </row>
    <row r="197" spans="1:6">
      <c r="A197" s="2"/>
      <c r="B197" s="29"/>
      <c r="C197" s="3"/>
      <c r="D197" s="3"/>
      <c r="E197" s="4"/>
      <c r="F197" s="3"/>
    </row>
    <row r="198" spans="1:6">
      <c r="A198" s="2"/>
      <c r="B198" s="29"/>
      <c r="C198" s="3"/>
      <c r="D198" s="3"/>
      <c r="E198" s="4"/>
      <c r="F198" s="3"/>
    </row>
    <row r="199" spans="1:6">
      <c r="A199" s="2"/>
      <c r="B199" s="29"/>
      <c r="C199" s="3"/>
      <c r="D199" s="3"/>
      <c r="E199" s="4"/>
      <c r="F199" s="3"/>
    </row>
    <row r="200" spans="1:6">
      <c r="A200" s="2"/>
      <c r="B200" s="29"/>
      <c r="C200" s="3"/>
      <c r="D200" s="3"/>
      <c r="E200" s="4"/>
      <c r="F200" s="3"/>
    </row>
    <row r="201" spans="1:6">
      <c r="A201" s="2"/>
      <c r="B201" s="29"/>
      <c r="C201" s="3"/>
      <c r="D201" s="3"/>
      <c r="E201" s="4"/>
      <c r="F201" s="3"/>
    </row>
    <row r="202" spans="1:6">
      <c r="A202" s="2"/>
      <c r="B202" s="29"/>
      <c r="C202" s="3"/>
      <c r="D202" s="3"/>
      <c r="E202" s="4"/>
      <c r="F202" s="3"/>
    </row>
    <row r="203" spans="1:6">
      <c r="A203" s="2"/>
      <c r="B203" s="29"/>
      <c r="C203" s="3"/>
      <c r="D203" s="3"/>
      <c r="E203" s="4"/>
      <c r="F203" s="3"/>
    </row>
    <row r="204" spans="1:6">
      <c r="A204" s="2"/>
      <c r="B204" s="29"/>
      <c r="C204" s="3"/>
      <c r="D204" s="3"/>
      <c r="E204" s="4"/>
      <c r="F204" s="3"/>
    </row>
    <row r="205" spans="1:6">
      <c r="A205" s="2"/>
      <c r="B205" s="29"/>
      <c r="C205" s="3"/>
      <c r="D205" s="3"/>
      <c r="E205" s="4"/>
      <c r="F205" s="3"/>
    </row>
    <row r="206" spans="1:6">
      <c r="A206" s="2"/>
      <c r="B206" s="29"/>
      <c r="C206" s="3"/>
      <c r="D206" s="3"/>
      <c r="E206" s="4"/>
      <c r="F206" s="3"/>
    </row>
    <row r="207" spans="1:6">
      <c r="A207" s="2"/>
      <c r="B207" s="29"/>
      <c r="C207" s="3"/>
      <c r="D207" s="3"/>
      <c r="E207" s="4"/>
      <c r="F207" s="3"/>
    </row>
    <row r="208" spans="1:6">
      <c r="A208" s="2"/>
      <c r="B208" s="29"/>
      <c r="C208" s="3"/>
      <c r="D208" s="3"/>
      <c r="E208" s="4"/>
      <c r="F208" s="3"/>
    </row>
    <row r="209" spans="1:6">
      <c r="A209" s="2"/>
      <c r="B209" s="29"/>
      <c r="C209" s="3"/>
      <c r="D209" s="3"/>
      <c r="E209" s="4"/>
      <c r="F209" s="3"/>
    </row>
    <row r="210" spans="1:6">
      <c r="A210" s="2"/>
      <c r="B210" s="29"/>
      <c r="C210" s="3"/>
      <c r="D210" s="3"/>
      <c r="E210" s="4"/>
      <c r="F210" s="3"/>
    </row>
    <row r="211" spans="1:6">
      <c r="A211" s="2"/>
      <c r="B211" s="29"/>
      <c r="C211" s="3"/>
      <c r="D211" s="3"/>
      <c r="E211" s="4"/>
      <c r="F211" s="3"/>
    </row>
  </sheetData>
  <mergeCells count="7">
    <mergeCell ref="A44:D44"/>
    <mergeCell ref="A3:F3"/>
    <mergeCell ref="E1:F1"/>
    <mergeCell ref="A25:F25"/>
    <mergeCell ref="A4:F4"/>
    <mergeCell ref="E2:F2"/>
    <mergeCell ref="A23:D23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П №17.1</vt:lpstr>
      <vt:lpstr>'Расчет стоимости П №17.1'!Область_печати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Ganich_IE</cp:lastModifiedBy>
  <cp:lastPrinted>2016-02-01T08:07:23Z</cp:lastPrinted>
  <dcterms:created xsi:type="dcterms:W3CDTF">2014-08-17T06:38:34Z</dcterms:created>
  <dcterms:modified xsi:type="dcterms:W3CDTF">2017-04-06T05:10:58Z</dcterms:modified>
</cp:coreProperties>
</file>